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2" activeTab="3"/>
  </bookViews>
  <sheets>
    <sheet name="Череповецкая 11)1" sheetId="1" r:id="rId1"/>
    <sheet name="Череповецкая 11)1(2019)" sheetId="2" r:id="rId2"/>
    <sheet name="Череповецкая 11)1(2020)" sheetId="3" r:id="rId3"/>
    <sheet name="Череповецкая 11)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'Череповецкая 11)1'!#REF!,'Череповецкая 11)1'!#REF!</definedName>
    <definedName name="Z_6E36EA37_049E_4FAE_B719_2847CD16F858_.wvu.Rows" localSheetId="0" hidden="1">'Череповецкая 11)1'!$42:$45</definedName>
    <definedName name="Z_73C0D023_21BD_4441_8EFA_957546C15799_.wvu.Cols" localSheetId="0" hidden="1">'Череповецкая 11)1'!#REF!,'Череповецкая 11)1'!#REF!</definedName>
    <definedName name="Z_73C0D023_21BD_4441_8EFA_957546C15799_.wvu.Rows" localSheetId="0" hidden="1">'Череповецкая 11)1'!$42:$45</definedName>
    <definedName name="_xlnm.Print_Area" localSheetId="0">'Череповецкая 11)1'!$A$1:$G$60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7" i="2"/>
  <c r="F33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20" i="1"/>
  <c r="G20" i="1"/>
  <c r="E20" i="1"/>
  <c r="F39" i="1" l="1"/>
  <c r="F32" i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<sst xmlns="http://schemas.openxmlformats.org/spreadsheetml/2006/main" count="243" uniqueCount="80">
  <si>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</si>
  <si>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</si>
  <si>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</si>
  <si>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</si>
  <si>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</si>
  <si>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</si>
  <si>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</si>
  <si>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</si>
  <si>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</si>
  <si>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</si>
  <si>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</si>
  <si>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</si>
  <si>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</si>
  <si>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</si>
  <si>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</si>
  <si>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</si>
  <si>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</si>
  <si>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</si>
  <si>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</si>
  <si>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</si>
  <si>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</si>
  <si>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</si>
  <si>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</si>
  <si>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</si>
  <si>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</si>
  <si>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</si>
  <si>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</si>
  <si>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</si>
  <si>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</si>
  <si>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</si>
  <si>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</si>
  <si>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</si>
  <si>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</si>
  <si>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</si>
  <si>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</si>
  <si>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</si>
  <si>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</si>
  <si>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</si>
  <si>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11/1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</si>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</sst>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92">
          <cell r="W292">
            <v>10278.821974643908</v>
          </cell>
          <cell r="X292">
            <v>2075.8663708734557</v>
          </cell>
          <cell r="Y292">
            <v>3304.3842000000004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1133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Y292">
            <v>35978.604207865515</v>
          </cell>
          <cell r="BB292">
            <v>0</v>
          </cell>
          <cell r="BC292">
            <v>0</v>
          </cell>
          <cell r="CN292">
            <v>21999.931349870414</v>
          </cell>
          <cell r="CO292">
            <v>4509.0262746669559</v>
          </cell>
          <cell r="CP292">
            <v>2302.0912000000003</v>
          </cell>
          <cell r="DB292">
            <v>0</v>
          </cell>
          <cell r="DG292">
            <v>18790.518773261676</v>
          </cell>
          <cell r="DU292">
            <v>98728.22249744866</v>
          </cell>
          <cell r="DV292">
            <v>21023.547900304569</v>
          </cell>
          <cell r="DW292">
            <v>10401.794900000001</v>
          </cell>
          <cell r="EK292">
            <v>0</v>
          </cell>
          <cell r="EQ292">
            <v>84381.593403776889</v>
          </cell>
          <cell r="FB292">
            <v>116054.34271067004</v>
          </cell>
          <cell r="FC292">
            <v>23707.827448468823</v>
          </cell>
          <cell r="FD292">
            <v>1571.2487999999998</v>
          </cell>
          <cell r="FL292">
            <v>1122</v>
          </cell>
          <cell r="FS292">
            <v>76040.056231054332</v>
          </cell>
          <cell r="FX292">
            <v>61363.910139471867</v>
          </cell>
          <cell r="FY292">
            <v>12515.734964731959</v>
          </cell>
          <cell r="FZ292">
            <v>0</v>
          </cell>
          <cell r="GG292">
            <v>7857.1722</v>
          </cell>
          <cell r="GL292">
            <v>40017.680026703209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92">
          <cell r="W292">
            <v>17756.150610918798</v>
          </cell>
          <cell r="X292">
            <v>5456.0215179349179</v>
          </cell>
          <cell r="Y292">
            <v>384.35480000000001</v>
          </cell>
          <cell r="AK292">
            <v>0</v>
          </cell>
          <cell r="AV292">
            <v>0</v>
          </cell>
          <cell r="AY292">
            <v>82252.278966061043</v>
          </cell>
          <cell r="BM292">
            <v>5335.4000000000005</v>
          </cell>
          <cell r="BN292">
            <v>0</v>
          </cell>
          <cell r="CN292">
            <v>25260.477565357469</v>
          </cell>
          <cell r="CO292">
            <v>7830.7480452608152</v>
          </cell>
          <cell r="CP292">
            <v>2946.5622000000003</v>
          </cell>
          <cell r="DB292">
            <v>0</v>
          </cell>
          <cell r="DG292">
            <v>36516.039341542666</v>
          </cell>
          <cell r="DU292">
            <v>64878.679458990831</v>
          </cell>
          <cell r="DV292">
            <v>19945.638188458885</v>
          </cell>
          <cell r="DW292">
            <v>6479.0811000000003</v>
          </cell>
          <cell r="EL292">
            <v>0</v>
          </cell>
          <cell r="EQ292">
            <v>55747.777217628536</v>
          </cell>
          <cell r="FB292">
            <v>117689.87684253883</v>
          </cell>
          <cell r="FC292">
            <v>35817.754601266832</v>
          </cell>
          <cell r="FD292">
            <v>1137.3815999999999</v>
          </cell>
          <cell r="FL292">
            <v>0</v>
          </cell>
          <cell r="FS292">
            <v>62020.149771568103</v>
          </cell>
          <cell r="FX292">
            <v>67726.529009359423</v>
          </cell>
          <cell r="FY292">
            <v>20582.777347655268</v>
          </cell>
          <cell r="FZ292">
            <v>0</v>
          </cell>
          <cell r="GG292">
            <v>11132.647199999999</v>
          </cell>
          <cell r="GL292">
            <v>37551.574244090894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92">
          <cell r="W292">
            <v>4226.6970757607305</v>
          </cell>
          <cell r="X292">
            <v>1073.114943243826</v>
          </cell>
          <cell r="Y292">
            <v>5211.0893000000005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284.32120000000003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Y292">
            <v>15446.548911859551</v>
          </cell>
          <cell r="BM292">
            <v>0</v>
          </cell>
          <cell r="CN292">
            <v>22739.389289014187</v>
          </cell>
          <cell r="CO292">
            <v>7049.2106795943982</v>
          </cell>
          <cell r="CP292">
            <v>3044.5460999999996</v>
          </cell>
          <cell r="DB292">
            <v>0</v>
          </cell>
          <cell r="DF292">
            <v>20710.734900387684</v>
          </cell>
          <cell r="DU292">
            <v>63731.741944263682</v>
          </cell>
          <cell r="DV292">
            <v>13851.909643951825</v>
          </cell>
          <cell r="DW292">
            <v>4057.5305000000003</v>
          </cell>
          <cell r="EK292">
            <v>0</v>
          </cell>
          <cell r="EP292">
            <v>58878.600675802234</v>
          </cell>
          <cell r="FB292">
            <v>117183.46255277915</v>
          </cell>
          <cell r="FC292">
            <v>31404.136712206615</v>
          </cell>
          <cell r="FD292">
            <v>2035.4712</v>
          </cell>
          <cell r="FE292">
            <v>0</v>
          </cell>
          <cell r="FL292">
            <v>0</v>
          </cell>
          <cell r="FS292">
            <v>61886.004400613834</v>
          </cell>
          <cell r="FX292">
            <v>71219.606904901375</v>
          </cell>
          <cell r="FY292">
            <v>19328.261624350904</v>
          </cell>
          <cell r="FZ292">
            <v>297.84000000000003</v>
          </cell>
          <cell r="GG292">
            <v>16121.4264</v>
          </cell>
          <cell r="GL292">
            <v>41037.160132012745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92">
          <cell r="W292">
            <v>5565.2252404015771</v>
          </cell>
          <cell r="X292">
            <v>1320.1904243831168</v>
          </cell>
          <cell r="Y292">
            <v>6584.9136000000008</v>
          </cell>
          <cell r="AV292">
            <v>0</v>
          </cell>
          <cell r="AY292">
            <v>21188.145929984752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CN292">
            <v>24588.162228809651</v>
          </cell>
          <cell r="CO292">
            <v>6852.8981272590809</v>
          </cell>
          <cell r="CP292">
            <v>1596.0982999999999</v>
          </cell>
          <cell r="DB292">
            <v>0</v>
          </cell>
          <cell r="DG292">
            <v>22191.97356681223</v>
          </cell>
          <cell r="DL292">
            <v>1694.9646499999999</v>
          </cell>
          <cell r="DP292">
            <v>893.20929999999998</v>
          </cell>
          <cell r="DT292">
            <v>1522.5225</v>
          </cell>
          <cell r="DU292">
            <v>65770.859348630591</v>
          </cell>
          <cell r="DV292">
            <v>13156.849674020346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80448.842999999993</v>
          </cell>
          <cell r="EJ292">
            <v>0</v>
          </cell>
          <cell r="EP292">
            <v>34503.041601658406</v>
          </cell>
          <cell r="EU292">
            <v>121884.61999999998</v>
          </cell>
          <cell r="EW292">
            <v>3026.8631999999998</v>
          </cell>
          <cell r="EY292">
            <v>158035.54000000004</v>
          </cell>
          <cell r="FA292">
            <v>125.86589999999998</v>
          </cell>
          <cell r="FL292">
            <v>297.66660000000002</v>
          </cell>
          <cell r="FS292">
            <v>0</v>
          </cell>
          <cell r="FV292">
            <v>176708.74</v>
          </cell>
          <cell r="FZ292">
            <v>89.00385</v>
          </cell>
          <cell r="GG292">
            <v>11706.227999999999</v>
          </cell>
          <cell r="GL29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33203125" style="1" customWidth="1"/>
    <col min="7" max="7" width="16.109375" style="1" customWidth="1"/>
    <col min="8" max="8" width="7.5546875" style="1" customWidth="1"/>
    <col min="9" max="9" width="11.10937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8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8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8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8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8" ht="15.6" x14ac:dyDescent="0.3">
      <c r="A9" s="62" t="s">
        <v>8</v>
      </c>
      <c r="B9" s="63"/>
      <c r="C9" s="63"/>
      <c r="D9" s="64"/>
      <c r="E9" s="16">
        <f>SUM(E10:E14)</f>
        <v>2400294.7800000003</v>
      </c>
      <c r="F9" s="16">
        <f t="shared" ref="F9:G9" si="0">SUM(F10:F14)</f>
        <v>2247054.25</v>
      </c>
      <c r="G9" s="16">
        <f t="shared" si="0"/>
        <v>349269.16000000003</v>
      </c>
    </row>
    <row r="10" spans="1:8" ht="13.2" customHeight="1" x14ac:dyDescent="0.3">
      <c r="A10" s="50" t="s">
        <v>9</v>
      </c>
      <c r="B10" s="51"/>
      <c r="C10" s="51"/>
      <c r="D10" s="52"/>
      <c r="E10" s="17">
        <v>1075000.3799999999</v>
      </c>
      <c r="F10" s="17">
        <v>984276.19</v>
      </c>
      <c r="G10" s="18">
        <v>180969.2</v>
      </c>
    </row>
    <row r="11" spans="1:8" ht="14.4" customHeight="1" x14ac:dyDescent="0.3">
      <c r="A11" s="50" t="s">
        <v>10</v>
      </c>
      <c r="B11" s="51"/>
      <c r="C11" s="51"/>
      <c r="D11" s="52"/>
      <c r="E11" s="17">
        <v>558009.56000000006</v>
      </c>
      <c r="F11" s="17">
        <v>541113.51</v>
      </c>
      <c r="G11" s="18">
        <v>61794.14</v>
      </c>
    </row>
    <row r="12" spans="1:8" ht="13.95" customHeight="1" x14ac:dyDescent="0.3">
      <c r="A12" s="50" t="s">
        <v>11</v>
      </c>
      <c r="B12" s="51"/>
      <c r="C12" s="51"/>
      <c r="D12" s="52"/>
      <c r="E12" s="17">
        <v>133536.51</v>
      </c>
      <c r="F12" s="17">
        <v>129293.2</v>
      </c>
      <c r="G12" s="18">
        <v>14703.94</v>
      </c>
    </row>
    <row r="13" spans="1:8" ht="13.5" customHeight="1" x14ac:dyDescent="0.3">
      <c r="A13" s="50" t="s">
        <v>12</v>
      </c>
      <c r="B13" s="51"/>
      <c r="C13" s="51"/>
      <c r="D13" s="52"/>
      <c r="E13" s="17">
        <v>139947.88</v>
      </c>
      <c r="F13" s="17">
        <v>137555.26</v>
      </c>
      <c r="G13" s="18">
        <v>13488.78</v>
      </c>
    </row>
    <row r="14" spans="1:8" ht="14.4" customHeight="1" x14ac:dyDescent="0.3">
      <c r="A14" s="43" t="s">
        <v>13</v>
      </c>
      <c r="B14" s="43"/>
      <c r="C14" s="43"/>
      <c r="D14" s="43"/>
      <c r="E14" s="17">
        <v>493800.45</v>
      </c>
      <c r="F14" s="17">
        <v>454816.09</v>
      </c>
      <c r="G14" s="18">
        <v>78313.100000000006</v>
      </c>
    </row>
    <row r="15" spans="1:8" ht="15.6" x14ac:dyDescent="0.3">
      <c r="A15" s="53" t="s">
        <v>41</v>
      </c>
      <c r="B15" s="54"/>
      <c r="C15" s="54"/>
      <c r="D15" s="55"/>
      <c r="E15" s="16">
        <f>SUM(E16:E19)</f>
        <v>1547588.92</v>
      </c>
      <c r="F15" s="16">
        <f t="shared" ref="F15:G15" si="1">SUM(F16:F19)</f>
        <v>1714677.65</v>
      </c>
      <c r="G15" s="16">
        <f t="shared" si="1"/>
        <v>144530.5</v>
      </c>
    </row>
    <row r="16" spans="1:8" ht="33.6" customHeight="1" x14ac:dyDescent="0.3">
      <c r="A16" s="56" t="s">
        <v>43</v>
      </c>
      <c r="B16" s="57"/>
      <c r="C16" s="57"/>
      <c r="D16" s="58"/>
      <c r="E16" s="17">
        <v>1444884.1</v>
      </c>
      <c r="F16" s="17">
        <v>1616259.84</v>
      </c>
      <c r="G16" s="18">
        <v>132538.97</v>
      </c>
    </row>
    <row r="17" spans="1:11" ht="15.6" x14ac:dyDescent="0.3">
      <c r="A17" s="43" t="s">
        <v>44</v>
      </c>
      <c r="B17" s="43"/>
      <c r="C17" s="43"/>
      <c r="D17" s="43"/>
      <c r="E17" s="17">
        <v>3524.64</v>
      </c>
      <c r="F17" s="17">
        <v>3389.65</v>
      </c>
      <c r="G17" s="18">
        <v>404.5</v>
      </c>
    </row>
    <row r="18" spans="1:11" ht="15.6" x14ac:dyDescent="0.3">
      <c r="A18" s="43" t="s">
        <v>45</v>
      </c>
      <c r="B18" s="43"/>
      <c r="C18" s="43"/>
      <c r="D18" s="43"/>
      <c r="E18" s="17">
        <v>6293.46</v>
      </c>
      <c r="F18" s="17">
        <v>6008.67</v>
      </c>
      <c r="G18" s="18">
        <v>747.59</v>
      </c>
    </row>
    <row r="19" spans="1:11" ht="15.6" x14ac:dyDescent="0.3">
      <c r="A19" s="43" t="s">
        <v>46</v>
      </c>
      <c r="B19" s="43"/>
      <c r="C19" s="43"/>
      <c r="D19" s="43"/>
      <c r="E19" s="17">
        <v>92886.720000000001</v>
      </c>
      <c r="F19" s="17">
        <v>89019.49</v>
      </c>
      <c r="G19" s="18">
        <v>10839.44</v>
      </c>
    </row>
    <row r="20" spans="1:11" ht="15.6" x14ac:dyDescent="0.3">
      <c r="A20" s="65" t="s">
        <v>14</v>
      </c>
      <c r="B20" s="65"/>
      <c r="C20" s="65"/>
      <c r="D20" s="65"/>
      <c r="E20" s="34">
        <f>E21</f>
        <v>166.32</v>
      </c>
      <c r="F20" s="34">
        <f t="shared" ref="F20:G20" si="2">F21</f>
        <v>97.03</v>
      </c>
      <c r="G20" s="34">
        <f t="shared" si="2"/>
        <v>69.3</v>
      </c>
    </row>
    <row r="21" spans="1:11" ht="15.6" x14ac:dyDescent="0.3">
      <c r="A21" s="43" t="s">
        <v>15</v>
      </c>
      <c r="B21" s="43"/>
      <c r="C21" s="43"/>
      <c r="D21" s="43"/>
      <c r="E21" s="17">
        <v>166.32</v>
      </c>
      <c r="F21" s="17">
        <v>97.03</v>
      </c>
      <c r="G21" s="18">
        <v>69.3</v>
      </c>
    </row>
    <row r="22" spans="1:11" ht="8.4" customHeight="1" x14ac:dyDescent="0.3">
      <c r="A22" s="20"/>
      <c r="B22" s="21"/>
      <c r="C22" s="21"/>
      <c r="D22" s="21"/>
      <c r="E22" s="29"/>
      <c r="F22" s="29"/>
      <c r="G22" s="22"/>
    </row>
    <row r="23" spans="1:11" ht="15.6" x14ac:dyDescent="0.3">
      <c r="A23" s="23" t="s">
        <v>42</v>
      </c>
      <c r="B23" s="23"/>
      <c r="C23" s="23"/>
      <c r="D23" s="23"/>
      <c r="E23" s="24"/>
      <c r="F23" s="13"/>
    </row>
    <row r="24" spans="1:11" ht="15.6" x14ac:dyDescent="0.3">
      <c r="A24" s="66" t="s">
        <v>52</v>
      </c>
      <c r="B24" s="66"/>
      <c r="C24" s="66"/>
      <c r="D24" s="66"/>
      <c r="E24" s="66"/>
      <c r="F24" s="17">
        <v>384779.39428616548</v>
      </c>
      <c r="G24" s="19"/>
      <c r="I24" s="28"/>
    </row>
    <row r="25" spans="1:11" ht="15.75" customHeight="1" x14ac:dyDescent="0.25">
      <c r="A25" s="67" t="s">
        <v>30</v>
      </c>
      <c r="B25" s="68"/>
      <c r="C25" s="68"/>
      <c r="D25" s="68"/>
      <c r="E25" s="69"/>
      <c r="F25" s="91">
        <f>SUM(F27:F31)</f>
        <v>52770.676753382882</v>
      </c>
      <c r="I25" s="28"/>
    </row>
    <row r="26" spans="1:11" ht="28.5" customHeight="1" x14ac:dyDescent="0.25">
      <c r="A26" s="70"/>
      <c r="B26" s="71"/>
      <c r="C26" s="71"/>
      <c r="D26" s="71"/>
      <c r="E26" s="72"/>
      <c r="F26" s="92"/>
      <c r="I26" s="28"/>
    </row>
    <row r="27" spans="1:11" ht="15.6" hidden="1" x14ac:dyDescent="0.3">
      <c r="A27" s="80" t="s">
        <v>16</v>
      </c>
      <c r="B27" s="75"/>
      <c r="C27" s="75"/>
      <c r="D27" s="75"/>
      <c r="E27" s="76"/>
      <c r="F27" s="25">
        <f>'[1]УК ВР декабрь нар'!W292</f>
        <v>10278.821974643908</v>
      </c>
      <c r="I27" s="28"/>
    </row>
    <row r="28" spans="1:11" ht="15.6" hidden="1" x14ac:dyDescent="0.3">
      <c r="A28" s="80" t="s">
        <v>31</v>
      </c>
      <c r="B28" s="75"/>
      <c r="C28" s="75"/>
      <c r="D28" s="75"/>
      <c r="E28" s="76"/>
      <c r="F28" s="25">
        <f>'[1]УК ВР декабрь нар'!X292</f>
        <v>2075.8663708734557</v>
      </c>
      <c r="I28" s="28"/>
    </row>
    <row r="29" spans="1:11" ht="15.6" hidden="1" x14ac:dyDescent="0.3">
      <c r="A29" s="80" t="s">
        <v>18</v>
      </c>
      <c r="B29" s="75"/>
      <c r="C29" s="75"/>
      <c r="D29" s="75"/>
      <c r="E29" s="76"/>
      <c r="F29" s="25">
        <f>'[1]УК ВР декабрь нар'!Y292</f>
        <v>3304.3842000000004</v>
      </c>
      <c r="I29" s="28"/>
    </row>
    <row r="30" spans="1:11" ht="15.6" hidden="1" x14ac:dyDescent="0.3">
      <c r="A30" s="80" t="s">
        <v>19</v>
      </c>
      <c r="B30" s="75"/>
      <c r="C30" s="75"/>
      <c r="D30" s="75"/>
      <c r="E30" s="76"/>
      <c r="F30" s="25">
        <f>'[1]УК ВР декабрь нар'!AA292+'[1]УК ВР декабрь нар'!AB292+'[1]УК ВР декабрь нар'!AC292+'[1]УК ВР декабрь нар'!AD292+'[1]УК ВР декабрь нар'!AE292+'[1]УК ВР декабрь нар'!AF292+'[1]УК ВР декабрь нар'!AG292+'[1]УК ВР декабрь нар'!AH292+'[1]УК ВР декабрь нар'!AJ292+'[1]УК ВР декабрь нар'!AL292+'[1]УК ВР декабрь нар'!AN292+'[1]УК ВР декабрь нар'!AO292+'[1]УК ВР декабрь нар'!AP292+'[1]УК ВР декабрь нар'!AQ292+'[1]УК ВР декабрь нар'!AR292+'[1]УК ВР декабрь нар'!AT292</f>
        <v>1133</v>
      </c>
      <c r="I30" s="28"/>
    </row>
    <row r="31" spans="1:11" ht="36.75" hidden="1" customHeight="1" x14ac:dyDescent="0.3">
      <c r="A31" s="86" t="s">
        <v>32</v>
      </c>
      <c r="B31" s="93"/>
      <c r="C31" s="93"/>
      <c r="D31" s="93"/>
      <c r="E31" s="94"/>
      <c r="F31" s="25">
        <f>'[1]УК ВР декабрь нар'!AY292</f>
        <v>35978.604207865515</v>
      </c>
      <c r="I31" s="28"/>
      <c r="J31" s="28"/>
      <c r="K31" s="28"/>
    </row>
    <row r="32" spans="1:11" ht="15.75" customHeight="1" x14ac:dyDescent="0.25">
      <c r="A32" s="67" t="s">
        <v>33</v>
      </c>
      <c r="B32" s="68"/>
      <c r="C32" s="68"/>
      <c r="D32" s="68"/>
      <c r="E32" s="69"/>
      <c r="F32" s="91">
        <f>SUM(F34:F38)+239537.37</f>
        <v>501674.09629932919</v>
      </c>
      <c r="I32" s="28"/>
      <c r="J32" s="28"/>
      <c r="K32" s="28"/>
    </row>
    <row r="33" spans="1:11" ht="33" customHeight="1" x14ac:dyDescent="0.25">
      <c r="A33" s="70"/>
      <c r="B33" s="71"/>
      <c r="C33" s="71"/>
      <c r="D33" s="71"/>
      <c r="E33" s="72"/>
      <c r="F33" s="92"/>
      <c r="I33" s="28"/>
      <c r="J33" s="28"/>
      <c r="K33" s="28"/>
    </row>
    <row r="34" spans="1:11" ht="15.6" hidden="1" x14ac:dyDescent="0.3">
      <c r="A34" s="85" t="s">
        <v>16</v>
      </c>
      <c r="B34" s="85"/>
      <c r="C34" s="85"/>
      <c r="D34" s="85"/>
      <c r="E34" s="85"/>
      <c r="F34" s="25">
        <f>'[1]УК ВР декабрь нар'!CN292+'[1]УК ВР декабрь нар'!DU292</f>
        <v>120728.15384731907</v>
      </c>
      <c r="I34" s="28"/>
      <c r="J34" s="28"/>
      <c r="K34" s="28"/>
    </row>
    <row r="35" spans="1:11" ht="15.6" hidden="1" x14ac:dyDescent="0.3">
      <c r="A35" s="85" t="s">
        <v>31</v>
      </c>
      <c r="B35" s="85"/>
      <c r="C35" s="85"/>
      <c r="D35" s="85"/>
      <c r="E35" s="85"/>
      <c r="F35" s="25">
        <f>'[1]УК ВР декабрь нар'!CO292+'[1]УК ВР декабрь нар'!DV292</f>
        <v>25532.574174971523</v>
      </c>
      <c r="I35" s="28"/>
      <c r="J35" s="28"/>
      <c r="K35" s="28"/>
    </row>
    <row r="36" spans="1:11" ht="15.6" hidden="1" x14ac:dyDescent="0.3">
      <c r="A36" s="85" t="s">
        <v>18</v>
      </c>
      <c r="B36" s="85"/>
      <c r="C36" s="85"/>
      <c r="D36" s="85"/>
      <c r="E36" s="85"/>
      <c r="F36" s="25">
        <f>'[1]УК ВР декабрь нар'!CP292+'[1]УК ВР декабрь нар'!DW292</f>
        <v>12703.886100000002</v>
      </c>
      <c r="I36" s="28"/>
      <c r="J36" s="28"/>
      <c r="K36" s="28"/>
    </row>
    <row r="37" spans="1:11" ht="15.6" hidden="1" x14ac:dyDescent="0.3">
      <c r="A37" s="85" t="s">
        <v>19</v>
      </c>
      <c r="B37" s="85"/>
      <c r="C37" s="85"/>
      <c r="D37" s="85"/>
      <c r="E37" s="85"/>
      <c r="F37" s="25">
        <f>'[1]УК ВР декабрь нар'!AI292+'[1]УК ВР декабрь нар'!AJ292+'[1]УК ВР декабрь нар'!AS292+'[1]УК ВР декабрь нар'!BC292+'[1]УК ВР декабрь нар'!DB292+'[1]УК ВР декабрь нар'!EK292+'[1]УК ВР декабрь нар'!AM292</f>
        <v>0</v>
      </c>
      <c r="I37" s="28"/>
      <c r="J37" s="28"/>
      <c r="K37" s="28"/>
    </row>
    <row r="38" spans="1:11" ht="39.75" hidden="1" customHeight="1" x14ac:dyDescent="0.3">
      <c r="A38" s="86" t="s">
        <v>34</v>
      </c>
      <c r="B38" s="87"/>
      <c r="C38" s="87"/>
      <c r="D38" s="87"/>
      <c r="E38" s="88"/>
      <c r="F38" s="25">
        <f>'[1]УК ВР декабрь нар'!DG292+'[1]УК ВР декабрь нар'!EQ292</f>
        <v>103172.11217703857</v>
      </c>
      <c r="I38" s="28"/>
      <c r="J38" s="28"/>
      <c r="K38" s="28"/>
    </row>
    <row r="39" spans="1:11" ht="32.4" customHeight="1" x14ac:dyDescent="0.3">
      <c r="A39" s="74" t="s">
        <v>35</v>
      </c>
      <c r="B39" s="89"/>
      <c r="C39" s="89"/>
      <c r="D39" s="89"/>
      <c r="E39" s="90"/>
      <c r="F39" s="26">
        <f>SUM(F40:F48)+107008.9</f>
        <v>447258.87252110022</v>
      </c>
      <c r="I39" s="28"/>
    </row>
    <row r="40" spans="1:11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нар'!FB292+'[1]УК ВР декабрь нар'!FX292</f>
        <v>177418.2528501419</v>
      </c>
      <c r="I40" s="28"/>
    </row>
    <row r="41" spans="1:11" ht="15.6" hidden="1" x14ac:dyDescent="0.3">
      <c r="A41" s="80" t="s">
        <v>31</v>
      </c>
      <c r="B41" s="75"/>
      <c r="C41" s="75"/>
      <c r="D41" s="75"/>
      <c r="E41" s="75"/>
      <c r="F41" s="25">
        <f>'[1]УК ВР декабрь нар'!FC292+'[1]УК ВР декабрь нар'!FY292</f>
        <v>36223.56241320078</v>
      </c>
      <c r="I41" s="28"/>
    </row>
    <row r="42" spans="1:11" ht="15.6" hidden="1" customHeight="1" x14ac:dyDescent="0.3">
      <c r="A42" s="85" t="s">
        <v>21</v>
      </c>
      <c r="B42" s="85"/>
      <c r="C42" s="85"/>
      <c r="D42" s="85"/>
      <c r="E42" s="80"/>
      <c r="F42" s="25"/>
      <c r="I42" s="28"/>
    </row>
    <row r="43" spans="1:11" ht="15.6" hidden="1" customHeight="1" x14ac:dyDescent="0.3">
      <c r="A43" s="80" t="s">
        <v>17</v>
      </c>
      <c r="B43" s="75"/>
      <c r="C43" s="75"/>
      <c r="D43" s="75"/>
      <c r="E43" s="75"/>
      <c r="F43" s="25"/>
      <c r="I43" s="28"/>
    </row>
    <row r="44" spans="1:11" ht="15.6" hidden="1" customHeight="1" x14ac:dyDescent="0.3">
      <c r="A44" s="85" t="s">
        <v>22</v>
      </c>
      <c r="B44" s="85"/>
      <c r="C44" s="85"/>
      <c r="D44" s="85"/>
      <c r="E44" s="80"/>
      <c r="F44" s="25"/>
      <c r="I44" s="28"/>
    </row>
    <row r="45" spans="1:11" ht="15.6" hidden="1" customHeight="1" x14ac:dyDescent="0.3">
      <c r="A45" s="80" t="s">
        <v>17</v>
      </c>
      <c r="B45" s="75"/>
      <c r="C45" s="75"/>
      <c r="D45" s="75"/>
      <c r="E45" s="75"/>
      <c r="F45" s="25"/>
      <c r="I45" s="28"/>
    </row>
    <row r="46" spans="1:11" ht="15.6" hidden="1" x14ac:dyDescent="0.3">
      <c r="A46" s="85" t="s">
        <v>18</v>
      </c>
      <c r="B46" s="85"/>
      <c r="C46" s="85"/>
      <c r="D46" s="85"/>
      <c r="E46" s="80"/>
      <c r="F46" s="25">
        <f>'[1]УК ВР декабрь нар'!FD292+'[1]УК ВР декабрь нар'!FZ292</f>
        <v>1571.2487999999998</v>
      </c>
      <c r="I46" s="28"/>
    </row>
    <row r="47" spans="1:11" ht="15.6" hidden="1" x14ac:dyDescent="0.3">
      <c r="A47" s="80" t="s">
        <v>19</v>
      </c>
      <c r="B47" s="75"/>
      <c r="C47" s="75"/>
      <c r="D47" s="75"/>
      <c r="E47" s="75"/>
      <c r="F47" s="25">
        <f>'[1]УК ВР декабрь нар'!GG292+'[1]УК ВР декабрь нар'!FL292+'[1]УК ВР декабрь нар'!BB292+'[1]УК ВР декабрь нар'!AK292</f>
        <v>8979.1722000000009</v>
      </c>
      <c r="I47" s="28"/>
    </row>
    <row r="48" spans="1:11" ht="43.5" hidden="1" customHeight="1" x14ac:dyDescent="0.3">
      <c r="A48" s="86" t="s">
        <v>36</v>
      </c>
      <c r="B48" s="87"/>
      <c r="C48" s="87"/>
      <c r="D48" s="87"/>
      <c r="E48" s="88"/>
      <c r="F48" s="25">
        <f>'[1]УК ВР декабрь нар'!FS292+'[1]УК ВР декабрь нар'!GL292</f>
        <v>116057.73625775754</v>
      </c>
      <c r="I48" s="28"/>
      <c r="J48" s="28"/>
    </row>
    <row r="49" spans="1:12" ht="15.6" hidden="1" customHeight="1" x14ac:dyDescent="0.3">
      <c r="A49" s="74" t="s">
        <v>37</v>
      </c>
      <c r="B49" s="75"/>
      <c r="C49" s="75"/>
      <c r="D49" s="75"/>
      <c r="E49" s="76"/>
      <c r="F49" s="32"/>
      <c r="I49" s="28"/>
    </row>
    <row r="50" spans="1:12" ht="15.6" x14ac:dyDescent="0.3">
      <c r="A50" s="77" t="s">
        <v>47</v>
      </c>
      <c r="B50" s="78"/>
      <c r="C50" s="78"/>
      <c r="D50" s="78"/>
      <c r="E50" s="79"/>
      <c r="F50" s="26">
        <f>F25+F32+F39+F49</f>
        <v>1001703.6455738123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235263.33000000002</v>
      </c>
      <c r="I51" s="28"/>
    </row>
    <row r="52" spans="1:12" ht="15.6" x14ac:dyDescent="0.3">
      <c r="A52" s="80" t="s">
        <v>23</v>
      </c>
      <c r="B52" s="75"/>
      <c r="C52" s="75"/>
      <c r="D52" s="75"/>
      <c r="E52" s="75"/>
      <c r="F52" s="25">
        <v>98617.89</v>
      </c>
      <c r="I52" s="28"/>
    </row>
    <row r="53" spans="1:12" ht="15.6" x14ac:dyDescent="0.3">
      <c r="A53" s="80" t="s">
        <v>24</v>
      </c>
      <c r="B53" s="75"/>
      <c r="C53" s="75"/>
      <c r="D53" s="75"/>
      <c r="E53" s="75"/>
      <c r="F53" s="25">
        <v>136645.44</v>
      </c>
      <c r="I53" s="28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  <c r="I54" s="28"/>
    </row>
    <row r="55" spans="1:12" ht="15.6" x14ac:dyDescent="0.3">
      <c r="A55" s="84" t="s">
        <v>49</v>
      </c>
      <c r="B55" s="84"/>
      <c r="C55" s="84"/>
      <c r="D55" s="84"/>
      <c r="E55" s="84"/>
      <c r="F55" s="26">
        <f>F50+F51</f>
        <v>1236966.9755738124</v>
      </c>
      <c r="H55" s="28"/>
      <c r="I55" s="28"/>
      <c r="K55" s="28"/>
      <c r="L55" s="28"/>
    </row>
    <row r="56" spans="1:12" ht="15.6" x14ac:dyDescent="0.3">
      <c r="A56" s="66" t="s">
        <v>26</v>
      </c>
      <c r="B56" s="66"/>
      <c r="C56" s="66"/>
      <c r="D56" s="66"/>
      <c r="E56" s="66"/>
      <c r="F56" s="27">
        <f>E16</f>
        <v>1444884.1</v>
      </c>
      <c r="I56" s="28"/>
    </row>
    <row r="57" spans="1:12" ht="15.6" x14ac:dyDescent="0.3">
      <c r="A57" s="66" t="s">
        <v>27</v>
      </c>
      <c r="B57" s="66"/>
      <c r="C57" s="66"/>
      <c r="D57" s="66"/>
      <c r="E57" s="66"/>
      <c r="F57" s="26">
        <f>F16</f>
        <v>1616259.84</v>
      </c>
      <c r="H57" s="28"/>
      <c r="I57" s="28"/>
    </row>
    <row r="58" spans="1:12" ht="15.6" x14ac:dyDescent="0.3">
      <c r="A58" s="73" t="s">
        <v>28</v>
      </c>
      <c r="B58" s="73"/>
      <c r="C58" s="73"/>
      <c r="D58" s="73"/>
      <c r="E58" s="73"/>
      <c r="F58" s="26">
        <f>F24+F56-F55</f>
        <v>592696.51871235319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'Череповецкая 11)1'!A2:G2</f>
        <v>перед собственниками дома по адресу: ул. Череповецкая 11/1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'Череповецкая 11)1'!G6:H6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'Череповецкая 11)1'!G8:H8</f>
        <v>задолженность с нарастающим итогом с -01.03.2010г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1754931.58</v>
      </c>
      <c r="F9" s="16">
        <f t="shared" ref="F9:G9" si="0">SUM(F10:F15)</f>
        <v>1993213.9699999997</v>
      </c>
      <c r="G9" s="16">
        <f t="shared" si="0"/>
        <v>108238.53000000001</v>
      </c>
    </row>
    <row r="10" spans="1:7" ht="15.6" x14ac:dyDescent="0.3">
      <c r="A10" s="50" t="s">
        <v>9</v>
      </c>
      <c r="B10" s="51"/>
      <c r="C10" s="51"/>
      <c r="D10" s="52"/>
      <c r="E10" s="17">
        <v>612006.67000000004</v>
      </c>
      <c r="F10" s="17">
        <v>768104.09</v>
      </c>
      <c r="G10" s="18">
        <v>23212.52</v>
      </c>
    </row>
    <row r="11" spans="1:7" ht="15.6" x14ac:dyDescent="0.3">
      <c r="A11" s="50" t="s">
        <v>10</v>
      </c>
      <c r="B11" s="51"/>
      <c r="C11" s="51"/>
      <c r="D11" s="52"/>
      <c r="E11" s="17">
        <v>385240.71</v>
      </c>
      <c r="F11" s="17">
        <v>420751.23</v>
      </c>
      <c r="G11" s="18">
        <v>25604.75</v>
      </c>
    </row>
    <row r="12" spans="1:7" ht="15.6" x14ac:dyDescent="0.3">
      <c r="A12" s="50" t="s">
        <v>11</v>
      </c>
      <c r="B12" s="51"/>
      <c r="C12" s="51"/>
      <c r="D12" s="52"/>
      <c r="E12" s="17">
        <v>130093.84</v>
      </c>
      <c r="F12" s="17">
        <v>128082.49</v>
      </c>
      <c r="G12" s="18">
        <v>16689.66</v>
      </c>
    </row>
    <row r="13" spans="1:7" ht="15.6" x14ac:dyDescent="0.3">
      <c r="A13" s="50" t="s">
        <v>12</v>
      </c>
      <c r="B13" s="51"/>
      <c r="C13" s="51"/>
      <c r="D13" s="52"/>
      <c r="E13" s="17">
        <v>129392.93</v>
      </c>
      <c r="F13" s="17">
        <v>127081.45</v>
      </c>
      <c r="G13" s="18">
        <v>15769.16</v>
      </c>
    </row>
    <row r="14" spans="1:7" ht="15.6" x14ac:dyDescent="0.3">
      <c r="A14" s="43" t="s">
        <v>13</v>
      </c>
      <c r="B14" s="43"/>
      <c r="C14" s="43"/>
      <c r="D14" s="43"/>
      <c r="E14" s="17">
        <v>328053.39</v>
      </c>
      <c r="F14" s="17">
        <v>382686.49</v>
      </c>
      <c r="G14" s="18">
        <v>23326.62</v>
      </c>
    </row>
    <row r="15" spans="1:7" ht="15.6" x14ac:dyDescent="0.3">
      <c r="A15" s="50" t="s">
        <v>68</v>
      </c>
      <c r="B15" s="51"/>
      <c r="C15" s="51"/>
      <c r="D15" s="52"/>
      <c r="E15" s="17">
        <v>170144.04</v>
      </c>
      <c r="F15" s="17">
        <v>166508.22</v>
      </c>
      <c r="G15" s="18">
        <v>3635.82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1571923.0099999998</v>
      </c>
      <c r="F16" s="16">
        <f>SUM(F17:F20)</f>
        <v>1759840.8199999998</v>
      </c>
      <c r="G16" s="16">
        <f>SUM(G17:G20)</f>
        <v>129484.62</v>
      </c>
    </row>
    <row r="17" spans="1:12" ht="21.6" customHeight="1" x14ac:dyDescent="0.3">
      <c r="A17" s="95" t="s">
        <v>43</v>
      </c>
      <c r="B17" s="96"/>
      <c r="C17" s="96"/>
      <c r="D17" s="97"/>
      <c r="E17" s="17">
        <v>1464937.79</v>
      </c>
      <c r="F17" s="17">
        <v>1654870.21</v>
      </c>
      <c r="G17" s="18">
        <v>115494.01</v>
      </c>
    </row>
    <row r="18" spans="1:12" ht="15.6" x14ac:dyDescent="0.3">
      <c r="A18" s="43" t="s">
        <v>55</v>
      </c>
      <c r="B18" s="43"/>
      <c r="C18" s="43"/>
      <c r="D18" s="43"/>
      <c r="E18" s="17">
        <v>3524.64</v>
      </c>
      <c r="F18" s="17">
        <v>3469.73</v>
      </c>
      <c r="G18" s="18">
        <v>458.88</v>
      </c>
    </row>
    <row r="19" spans="1:12" ht="15.6" x14ac:dyDescent="0.3">
      <c r="A19" s="43" t="s">
        <v>56</v>
      </c>
      <c r="B19" s="43"/>
      <c r="C19" s="43"/>
      <c r="D19" s="43"/>
      <c r="E19" s="17">
        <v>6545.64</v>
      </c>
      <c r="F19" s="17">
        <v>6441.46</v>
      </c>
      <c r="G19" s="18">
        <v>850.77</v>
      </c>
    </row>
    <row r="20" spans="1:12" ht="15.6" x14ac:dyDescent="0.3">
      <c r="A20" s="43" t="s">
        <v>57</v>
      </c>
      <c r="B20" s="43"/>
      <c r="C20" s="43"/>
      <c r="D20" s="43"/>
      <c r="E20" s="17">
        <v>96914.94</v>
      </c>
      <c r="F20" s="17">
        <v>95059.42</v>
      </c>
      <c r="G20" s="18">
        <v>12680.96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97.02</v>
      </c>
      <c r="F21" s="16">
        <f>SUM(F22)</f>
        <v>22.04</v>
      </c>
      <c r="G21" s="16">
        <f>SUM(G22)</f>
        <v>144.28</v>
      </c>
    </row>
    <row r="22" spans="1:12" ht="15.6" x14ac:dyDescent="0.3">
      <c r="A22" s="43" t="s">
        <v>15</v>
      </c>
      <c r="B22" s="43"/>
      <c r="C22" s="43"/>
      <c r="D22" s="43"/>
      <c r="E22" s="17">
        <v>97.02</v>
      </c>
      <c r="F22" s="17">
        <v>22.04</v>
      </c>
      <c r="G22" s="18">
        <v>144.28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39">
        <f>'Череповецкая 11)1'!F58</f>
        <v>592696.51871235319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91">
        <f>SUM(F28:F32)</f>
        <v>105848.80589491475</v>
      </c>
    </row>
    <row r="27" spans="1:12" ht="13.2" customHeight="1" x14ac:dyDescent="0.25">
      <c r="A27" s="70"/>
      <c r="B27" s="71"/>
      <c r="C27" s="71"/>
      <c r="D27" s="71"/>
      <c r="E27" s="72"/>
      <c r="F27" s="92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'[2]УК ВР декабрь нар'!W292</f>
        <v>17756.150610918798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'[2]УК ВР декабрь нар'!X292</f>
        <v>5456.0215179349179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'[2]УК ВР декабрь нар'!Y292</f>
        <v>384.35480000000001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'[2]УК ВР декабрь нар'!AV292+'[2]УК ВР декабрь нар'!BN292</f>
        <v>0</v>
      </c>
    </row>
    <row r="32" spans="1:12" ht="15.6" hidden="1" customHeight="1" x14ac:dyDescent="0.3">
      <c r="A32" s="86" t="s">
        <v>61</v>
      </c>
      <c r="B32" s="93"/>
      <c r="C32" s="93"/>
      <c r="D32" s="93"/>
      <c r="E32" s="94"/>
      <c r="F32" s="25">
        <f>'[2]УК ВР декабрь нар'!AY292</f>
        <v>82252.278966061043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91">
        <f>SUM(F35:F39)+221614.93</f>
        <v>446555.33311723918</v>
      </c>
    </row>
    <row r="34" spans="1:12" ht="13.2" customHeight="1" x14ac:dyDescent="0.25">
      <c r="A34" s="70"/>
      <c r="B34" s="71"/>
      <c r="C34" s="71"/>
      <c r="D34" s="71"/>
      <c r="E34" s="72"/>
      <c r="F34" s="92"/>
    </row>
    <row r="35" spans="1:12" ht="15.6" hidden="1" customHeight="1" x14ac:dyDescent="0.3">
      <c r="A35" s="85" t="s">
        <v>16</v>
      </c>
      <c r="B35" s="85"/>
      <c r="C35" s="85"/>
      <c r="D35" s="85"/>
      <c r="E35" s="85"/>
      <c r="F35" s="25">
        <f>'[2]УК ВР декабрь нар'!CN292+'[2]УК ВР декабрь нар'!DU292</f>
        <v>90139.1570243483</v>
      </c>
      <c r="L35" s="40"/>
    </row>
    <row r="36" spans="1:12" ht="15.6" hidden="1" customHeight="1" x14ac:dyDescent="0.3">
      <c r="A36" s="85" t="s">
        <v>31</v>
      </c>
      <c r="B36" s="85"/>
      <c r="C36" s="85"/>
      <c r="D36" s="85"/>
      <c r="E36" s="85"/>
      <c r="F36" s="25">
        <f>'[2]УК ВР декабрь нар'!CO292+'[2]УК ВР декабрь нар'!DV292</f>
        <v>27776.386233719699</v>
      </c>
    </row>
    <row r="37" spans="1:12" ht="15.6" hidden="1" customHeight="1" x14ac:dyDescent="0.3">
      <c r="A37" s="85" t="s">
        <v>18</v>
      </c>
      <c r="B37" s="85"/>
      <c r="C37" s="85"/>
      <c r="D37" s="85"/>
      <c r="E37" s="85"/>
      <c r="F37" s="25">
        <f>'[2]УК ВР декабрь нар'!CP292+'[2]УК ВР декабрь нар'!DW292</f>
        <v>9425.6432999999997</v>
      </c>
    </row>
    <row r="38" spans="1:12" ht="15.6" hidden="1" customHeight="1" x14ac:dyDescent="0.3">
      <c r="A38" s="85" t="s">
        <v>19</v>
      </c>
      <c r="B38" s="85"/>
      <c r="C38" s="85"/>
      <c r="D38" s="85"/>
      <c r="E38" s="85"/>
      <c r="F38" s="25">
        <f>'[2]УК ВР декабрь нар'!BM292+'[2]УК ВР декабрь нар'!DB292+'[2]УК ВР декабрь нар'!EL292</f>
        <v>5335.4000000000005</v>
      </c>
    </row>
    <row r="39" spans="1:12" ht="15.6" hidden="1" customHeight="1" x14ac:dyDescent="0.3">
      <c r="A39" s="86" t="s">
        <v>63</v>
      </c>
      <c r="B39" s="87"/>
      <c r="C39" s="87"/>
      <c r="D39" s="87"/>
      <c r="E39" s="88"/>
      <c r="F39" s="25">
        <f>'[2]УК ВР декабрь нар'!DG292+'[2]УК ВР декабрь нар'!EQ292</f>
        <v>92263.816559171202</v>
      </c>
    </row>
    <row r="40" spans="1:12" ht="15.6" x14ac:dyDescent="0.3">
      <c r="A40" s="74" t="s">
        <v>35</v>
      </c>
      <c r="B40" s="89"/>
      <c r="C40" s="89"/>
      <c r="D40" s="89"/>
      <c r="E40" s="90"/>
      <c r="F40" s="26">
        <f>SUM(F41:F49)</f>
        <v>353658.69061647932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'[2]УК ВР декабрь нар'!FB292+'[2]УК ВР декабрь нар'!FX292</f>
        <v>185416.40585189825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'[2]УК ВР декабрь нар'!FC292+'[2]УК ВР декабрь нар'!FY292</f>
        <v>56400.5319489221</v>
      </c>
    </row>
    <row r="43" spans="1:12" ht="15.6" hidden="1" customHeight="1" x14ac:dyDescent="0.3">
      <c r="A43" s="85" t="s">
        <v>21</v>
      </c>
      <c r="B43" s="85"/>
      <c r="C43" s="85"/>
      <c r="D43" s="85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5" t="s">
        <v>22</v>
      </c>
      <c r="B45" s="85"/>
      <c r="C45" s="85"/>
      <c r="D45" s="85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5" t="s">
        <v>18</v>
      </c>
      <c r="B47" s="85"/>
      <c r="C47" s="85"/>
      <c r="D47" s="85"/>
      <c r="E47" s="80"/>
      <c r="F47" s="25">
        <f>'[2]УК ВР декабрь нар'!FD292+'[2]УК ВР декабрь нар'!FZ292</f>
        <v>1137.3815999999999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'[2]УК ВР декабрь нар'!GG292+'[2]УК ВР декабрь нар'!FL292+'[2]УК ВР декабрь нар'!AK292</f>
        <v>11132.647199999999</v>
      </c>
    </row>
    <row r="49" spans="1:15" ht="15.6" hidden="1" customHeight="1" x14ac:dyDescent="0.3">
      <c r="A49" s="86" t="s">
        <v>64</v>
      </c>
      <c r="B49" s="87"/>
      <c r="C49" s="87"/>
      <c r="D49" s="87"/>
      <c r="E49" s="88"/>
      <c r="F49" s="25">
        <f>'[2]УК ВР декабрь нар'!FS292+'[2]УК ВР декабрь нар'!GL292</f>
        <v>99571.724015658998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65</v>
      </c>
      <c r="B51" s="78"/>
      <c r="C51" s="78"/>
      <c r="D51" s="78"/>
      <c r="E51" s="79"/>
      <c r="F51" s="26">
        <f>F26+F33+F40+F50</f>
        <v>906062.82962863334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195434.62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77559.360000000001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117875.26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1101497.4496286334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1464937.79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1654870.21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956136.85908371978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'Череповецкая 11)1'!A2:G2</f>
        <v>перед собственниками дома по адресу: ул. Череповецкая 11/1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'Череповецкая 11)1'!G6:H6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'Череповецкая 11)1'!G8:H8</f>
        <v>задолженность с нарастающим итогом с -01.03.2010г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224876.44999999998</v>
      </c>
      <c r="F9" s="16">
        <f t="shared" ref="F9:G9" si="0">SUM(F10:F15)</f>
        <v>285753.3</v>
      </c>
      <c r="G9" s="16">
        <f t="shared" si="0"/>
        <v>47361.680000000008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10469.19</v>
      </c>
      <c r="G10" s="18">
        <v>12743.33</v>
      </c>
    </row>
    <row r="11" spans="1:7" ht="15.6" x14ac:dyDescent="0.3">
      <c r="A11" s="50" t="s">
        <v>10</v>
      </c>
      <c r="B11" s="51"/>
      <c r="C11" s="51"/>
      <c r="D11" s="52"/>
      <c r="E11" s="17">
        <v>-4623.08</v>
      </c>
      <c r="F11" s="17">
        <v>9230.7999999999993</v>
      </c>
      <c r="G11" s="18">
        <v>11750.87</v>
      </c>
    </row>
    <row r="12" spans="1:7" ht="15.6" x14ac:dyDescent="0.3">
      <c r="A12" s="50" t="s">
        <v>11</v>
      </c>
      <c r="B12" s="51"/>
      <c r="C12" s="51"/>
      <c r="D12" s="52"/>
      <c r="E12" s="17">
        <v>116560.67</v>
      </c>
      <c r="F12" s="17">
        <v>128738.52</v>
      </c>
      <c r="G12" s="18">
        <v>4511.8100000000004</v>
      </c>
    </row>
    <row r="13" spans="1:7" ht="15.6" x14ac:dyDescent="0.3">
      <c r="A13" s="50" t="s">
        <v>12</v>
      </c>
      <c r="B13" s="51"/>
      <c r="C13" s="51"/>
      <c r="D13" s="52"/>
      <c r="E13" s="17">
        <v>113506.57</v>
      </c>
      <c r="F13" s="17">
        <v>125120.5</v>
      </c>
      <c r="G13" s="18">
        <v>4155.2299999999996</v>
      </c>
    </row>
    <row r="14" spans="1:7" ht="15.6" x14ac:dyDescent="0.3">
      <c r="A14" s="43" t="s">
        <v>13</v>
      </c>
      <c r="B14" s="43"/>
      <c r="C14" s="43"/>
      <c r="D14" s="43"/>
      <c r="E14" s="17">
        <v>-163.63999999999999</v>
      </c>
      <c r="F14" s="17">
        <v>10730.36</v>
      </c>
      <c r="G14" s="18">
        <v>12432.62</v>
      </c>
    </row>
    <row r="15" spans="1:7" ht="15.6" x14ac:dyDescent="0.3">
      <c r="A15" s="50" t="s">
        <v>68</v>
      </c>
      <c r="B15" s="51"/>
      <c r="C15" s="51"/>
      <c r="D15" s="52"/>
      <c r="E15" s="17">
        <v>-404.07</v>
      </c>
      <c r="F15" s="17">
        <v>1463.93</v>
      </c>
      <c r="G15" s="18">
        <v>1767.82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1434213.91</v>
      </c>
      <c r="F16" s="16">
        <f>SUM(F17:F20)</f>
        <v>1417736.2500000002</v>
      </c>
      <c r="G16" s="16">
        <f>SUM(G17:G20)</f>
        <v>126968.09</v>
      </c>
    </row>
    <row r="17" spans="1:12" ht="27" customHeight="1" x14ac:dyDescent="0.3">
      <c r="A17" s="95" t="s">
        <v>43</v>
      </c>
      <c r="B17" s="96"/>
      <c r="C17" s="96"/>
      <c r="D17" s="97"/>
      <c r="E17" s="17">
        <v>1322948.47</v>
      </c>
      <c r="F17" s="17">
        <v>1305127.3700000001</v>
      </c>
      <c r="G17" s="18">
        <v>114320.92</v>
      </c>
    </row>
    <row r="18" spans="1:12" ht="15.6" x14ac:dyDescent="0.3">
      <c r="A18" s="43" t="s">
        <v>55</v>
      </c>
      <c r="B18" s="43"/>
      <c r="C18" s="43"/>
      <c r="D18" s="43"/>
      <c r="E18" s="17">
        <v>3776.16</v>
      </c>
      <c r="F18" s="17">
        <v>3792.59</v>
      </c>
      <c r="G18" s="18">
        <v>442.45</v>
      </c>
    </row>
    <row r="19" spans="1:12" ht="15.6" x14ac:dyDescent="0.3">
      <c r="A19" s="43" t="s">
        <v>56</v>
      </c>
      <c r="B19" s="43"/>
      <c r="C19" s="43"/>
      <c r="D19" s="43"/>
      <c r="E19" s="17">
        <v>6797.28</v>
      </c>
      <c r="F19" s="17">
        <v>6868.29</v>
      </c>
      <c r="G19" s="18">
        <v>779.76</v>
      </c>
    </row>
    <row r="20" spans="1:12" ht="15.6" x14ac:dyDescent="0.3">
      <c r="A20" s="43" t="s">
        <v>57</v>
      </c>
      <c r="B20" s="43"/>
      <c r="C20" s="43"/>
      <c r="D20" s="43"/>
      <c r="E20" s="17">
        <v>100692</v>
      </c>
      <c r="F20" s="17">
        <v>101948</v>
      </c>
      <c r="G20" s="18">
        <v>11424.96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48.92</v>
      </c>
      <c r="G21" s="16">
        <f>SUM(G22)</f>
        <v>95.36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48.92</v>
      </c>
      <c r="G22" s="18">
        <v>95.36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39">
        <f>'Череповецкая 11)1(2019)'!F59</f>
        <v>956136.85908371978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91">
        <f>SUM(F28:F32)</f>
        <v>26241.771430864108</v>
      </c>
    </row>
    <row r="27" spans="1:12" ht="65.400000000000006" customHeight="1" x14ac:dyDescent="0.25">
      <c r="A27" s="70"/>
      <c r="B27" s="71"/>
      <c r="C27" s="71"/>
      <c r="D27" s="71"/>
      <c r="E27" s="72"/>
      <c r="F27" s="92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'[3]УК ВР декабрь нар'!W292</f>
        <v>4226.6970757607305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'[3]УК ВР декабрь нар'!X292</f>
        <v>1073.114943243826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'[3]УК ВР декабрь нар'!Y292</f>
        <v>5211.0893000000005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'[3]УК ВР декабрь нар'!AA292+'[3]УК ВР декабрь нар'!AB292+'[3]УК ВР декабрь нар'!AC292+'[3]УК ВР декабрь нар'!AD292+'[3]УК ВР декабрь нар'!AE292+'[3]УК ВР декабрь нар'!AF292+'[3]УК ВР декабрь нар'!AG292+'[3]УК ВР декабрь нар'!AH292+'[3]УК ВР декабрь нар'!AJ292+'[3]УК ВР декабрь нар'!AL292+'[3]УК ВР декабрь нар'!AN292+'[3]УК ВР декабрь нар'!AO292+'[3]УК ВР декабрь нар'!AP292+'[3]УК ВР декабрь нар'!AQ292+'[3]УК ВР декабрь нар'!AR292+'[3]УК ВР декабрь нар'!AT292</f>
        <v>284.32120000000003</v>
      </c>
    </row>
    <row r="32" spans="1:12" ht="15.6" hidden="1" customHeight="1" x14ac:dyDescent="0.3">
      <c r="A32" s="86" t="s">
        <v>61</v>
      </c>
      <c r="B32" s="93"/>
      <c r="C32" s="93"/>
      <c r="D32" s="93"/>
      <c r="E32" s="94"/>
      <c r="F32" s="25">
        <f>'[3]УК ВР декабрь нар'!AY292</f>
        <v>15446.548911859551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91">
        <f>SUM(F35:F39)+219196.32</f>
        <v>413259.98373301403</v>
      </c>
    </row>
    <row r="34" spans="1:12" ht="86.4" customHeight="1" x14ac:dyDescent="0.25">
      <c r="A34" s="70"/>
      <c r="B34" s="71"/>
      <c r="C34" s="71"/>
      <c r="D34" s="71"/>
      <c r="E34" s="72"/>
      <c r="F34" s="92"/>
    </row>
    <row r="35" spans="1:12" ht="15.6" hidden="1" customHeight="1" x14ac:dyDescent="0.3">
      <c r="A35" s="85" t="s">
        <v>16</v>
      </c>
      <c r="B35" s="85"/>
      <c r="C35" s="85"/>
      <c r="D35" s="85"/>
      <c r="E35" s="85"/>
      <c r="F35" s="25">
        <f>'[3]УК ВР декабрь нар'!CN292+'[3]УК ВР декабрь нар'!DU292</f>
        <v>86471.131233277876</v>
      </c>
      <c r="L35" s="40"/>
    </row>
    <row r="36" spans="1:12" ht="15.6" hidden="1" customHeight="1" x14ac:dyDescent="0.3">
      <c r="A36" s="85" t="s">
        <v>31</v>
      </c>
      <c r="B36" s="85"/>
      <c r="C36" s="85"/>
      <c r="D36" s="85"/>
      <c r="E36" s="85"/>
      <c r="F36" s="25">
        <f>'[3]УК ВР декабрь нар'!CO292+'[3]УК ВР декабрь нар'!DV292</f>
        <v>20901.120323546224</v>
      </c>
    </row>
    <row r="37" spans="1:12" ht="15.6" hidden="1" customHeight="1" x14ac:dyDescent="0.3">
      <c r="A37" s="85" t="s">
        <v>18</v>
      </c>
      <c r="B37" s="85"/>
      <c r="C37" s="85"/>
      <c r="D37" s="85"/>
      <c r="E37" s="85"/>
      <c r="F37" s="25">
        <f>'[3]УК ВР декабрь нар'!CP292+'[3]УК ВР декабрь нар'!DW292</f>
        <v>7102.0766000000003</v>
      </c>
    </row>
    <row r="38" spans="1:12" ht="15.6" hidden="1" customHeight="1" x14ac:dyDescent="0.3">
      <c r="A38" s="85" t="s">
        <v>19</v>
      </c>
      <c r="B38" s="85"/>
      <c r="C38" s="85"/>
      <c r="D38" s="85"/>
      <c r="E38" s="85"/>
      <c r="F38" s="25">
        <f>'[3]УК ВР декабрь нар'!AI292+'[3]УК ВР декабрь нар'!AJ292+'[3]УК ВР декабрь нар'!AS292+'[3]УК ВР декабрь нар'!BM292+'[3]УК ВР декабрь нар'!DB292+'[3]УК ВР декабрь нар'!EK292+'[3]УК ВР декабрь нар'!AM292</f>
        <v>0</v>
      </c>
    </row>
    <row r="39" spans="1:12" ht="15.6" hidden="1" customHeight="1" x14ac:dyDescent="0.3">
      <c r="A39" s="86" t="s">
        <v>63</v>
      </c>
      <c r="B39" s="87"/>
      <c r="C39" s="87"/>
      <c r="D39" s="87"/>
      <c r="E39" s="88"/>
      <c r="F39" s="25">
        <f>'[3]УК ВР декабрь нар'!DF292+'[3]УК ВР декабрь нар'!EP292</f>
        <v>79589.335576189915</v>
      </c>
    </row>
    <row r="40" spans="1:12" ht="65.400000000000006" customHeight="1" x14ac:dyDescent="0.3">
      <c r="A40" s="74" t="s">
        <v>74</v>
      </c>
      <c r="B40" s="89"/>
      <c r="C40" s="89"/>
      <c r="D40" s="89"/>
      <c r="E40" s="90"/>
      <c r="F40" s="26">
        <f>SUM(F41:F49)</f>
        <v>360513.36992686463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'[3]УК ВР декабрь нар'!FB292+'[3]УК ВР декабрь нар'!FX292</f>
        <v>188403.06945768051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'[3]УК ВР декабрь нар'!FC292+'[3]УК ВР декабрь нар'!FY292</f>
        <v>50732.398336557519</v>
      </c>
    </row>
    <row r="43" spans="1:12" ht="15.6" hidden="1" customHeight="1" x14ac:dyDescent="0.3">
      <c r="A43" s="85" t="s">
        <v>21</v>
      </c>
      <c r="B43" s="85"/>
      <c r="C43" s="85"/>
      <c r="D43" s="85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5" t="s">
        <v>22</v>
      </c>
      <c r="B45" s="85"/>
      <c r="C45" s="85"/>
      <c r="D45" s="85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5" t="s">
        <v>18</v>
      </c>
      <c r="B47" s="85"/>
      <c r="C47" s="85"/>
      <c r="D47" s="85"/>
      <c r="E47" s="80"/>
      <c r="F47" s="25">
        <f>'[3]УК ВР декабрь нар'!FD292+'[3]УК ВР декабрь нар'!FZ292</f>
        <v>2333.3112000000001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'[3]УК ВР декабрь нар'!GG292+'[3]УК ВР декабрь нар'!FL292+'[3]УК ВР декабрь нар'!FE292+'[3]УК ВР декабрь нар'!AK292</f>
        <v>16121.4264</v>
      </c>
    </row>
    <row r="49" spans="1:15" ht="15.6" hidden="1" customHeight="1" x14ac:dyDescent="0.3">
      <c r="A49" s="86" t="s">
        <v>64</v>
      </c>
      <c r="B49" s="87"/>
      <c r="C49" s="87"/>
      <c r="D49" s="87"/>
      <c r="E49" s="88"/>
      <c r="F49" s="25">
        <f>'[3]УК ВР декабрь нар'!FS292+'[3]УК ВР декабрь нар'!GL292</f>
        <v>102923.16453262657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customHeight="1" x14ac:dyDescent="0.3">
      <c r="A51" s="77" t="s">
        <v>75</v>
      </c>
      <c r="B51" s="78"/>
      <c r="C51" s="78"/>
      <c r="D51" s="78"/>
      <c r="E51" s="79"/>
      <c r="F51" s="26">
        <f>F26+F33+F40+F50</f>
        <v>800015.12509074272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155026.22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39036.94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115989.28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955041.34509074269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1322948.47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1305127.3700000001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1324043.9839929771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4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'Череповецкая 11)1'!A2:G2</f>
        <v>перед собственниками дома по адресу: ул. Череповецкая 11/1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'Череповецкая 11)1'!G6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'Череповецкая 11)1'!G8</f>
        <v>задолженность с нарастающим итогом с -01.03.2010г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-10033.460000000001</v>
      </c>
      <c r="F9" s="16">
        <f t="shared" ref="F9:G9" si="0">SUM(F10:F15)</f>
        <v>12944.4</v>
      </c>
      <c r="G9" s="16">
        <f t="shared" si="0"/>
        <v>24383.82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9698.4</v>
      </c>
      <c r="G10" s="18">
        <v>3044.93</v>
      </c>
    </row>
    <row r="11" spans="1:7" ht="15.6" x14ac:dyDescent="0.3">
      <c r="A11" s="50" t="s">
        <v>10</v>
      </c>
      <c r="B11" s="51"/>
      <c r="C11" s="51"/>
      <c r="D11" s="52"/>
      <c r="E11" s="17">
        <v>-8390.59</v>
      </c>
      <c r="F11" s="17">
        <v>-3215.96</v>
      </c>
      <c r="G11" s="18">
        <v>6576.24</v>
      </c>
    </row>
    <row r="12" spans="1:7" ht="15.6" x14ac:dyDescent="0.3">
      <c r="A12" s="50" t="s">
        <v>11</v>
      </c>
      <c r="B12" s="51"/>
      <c r="C12" s="51"/>
      <c r="D12" s="52"/>
      <c r="E12" s="17">
        <v>565.91999999999996</v>
      </c>
      <c r="F12" s="17">
        <v>3404.48</v>
      </c>
      <c r="G12" s="18">
        <v>1673.25</v>
      </c>
    </row>
    <row r="13" spans="1:7" ht="15.6" x14ac:dyDescent="0.3">
      <c r="A13" s="50" t="s">
        <v>12</v>
      </c>
      <c r="B13" s="51"/>
      <c r="C13" s="51"/>
      <c r="D13" s="52"/>
      <c r="E13" s="17">
        <v>-1824.69</v>
      </c>
      <c r="F13" s="17">
        <v>656.33</v>
      </c>
      <c r="G13" s="18">
        <v>1674.21</v>
      </c>
    </row>
    <row r="14" spans="1:7" ht="15.6" x14ac:dyDescent="0.3">
      <c r="A14" s="43" t="s">
        <v>13</v>
      </c>
      <c r="B14" s="43"/>
      <c r="C14" s="43"/>
      <c r="D14" s="43"/>
      <c r="E14" s="17">
        <v>-384.1</v>
      </c>
      <c r="F14" s="17">
        <v>1783.02</v>
      </c>
      <c r="G14" s="18">
        <v>10265.5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618.13</v>
      </c>
      <c r="G15" s="18">
        <v>1149.69</v>
      </c>
    </row>
    <row r="16" spans="1:7" ht="15.6" hidden="1" x14ac:dyDescent="0.3">
      <c r="A16" s="53" t="s">
        <v>41</v>
      </c>
      <c r="B16" s="54"/>
      <c r="C16" s="54"/>
      <c r="D16" s="55"/>
      <c r="E16" s="16">
        <f>SUM(E17:E20)</f>
        <v>1439461.1299999997</v>
      </c>
      <c r="F16" s="16">
        <f t="shared" ref="F16:G16" si="1">SUM(F17:F20)</f>
        <v>1437741.4299999997</v>
      </c>
      <c r="G16" s="16">
        <f t="shared" si="1"/>
        <v>166344.44</v>
      </c>
    </row>
    <row r="17" spans="1:12" ht="45.6" customHeight="1" x14ac:dyDescent="0.3">
      <c r="A17" s="95" t="s">
        <v>78</v>
      </c>
      <c r="B17" s="96"/>
      <c r="C17" s="96"/>
      <c r="D17" s="97"/>
      <c r="E17" s="17">
        <v>1324791.4199999997</v>
      </c>
      <c r="F17" s="17">
        <v>1323170.1899999997</v>
      </c>
      <c r="G17" s="18">
        <v>153598.79999999999</v>
      </c>
    </row>
    <row r="18" spans="1:12" ht="15.6" x14ac:dyDescent="0.3">
      <c r="A18" s="43" t="s">
        <v>55</v>
      </c>
      <c r="B18" s="43"/>
      <c r="C18" s="43"/>
      <c r="D18" s="43"/>
      <c r="E18" s="17">
        <v>1970.48</v>
      </c>
      <c r="F18" s="17">
        <v>2227.48</v>
      </c>
      <c r="G18" s="18">
        <v>185.45</v>
      </c>
    </row>
    <row r="19" spans="1:12" ht="15.6" x14ac:dyDescent="0.3">
      <c r="A19" s="43" t="s">
        <v>56</v>
      </c>
      <c r="B19" s="43"/>
      <c r="C19" s="43"/>
      <c r="D19" s="43"/>
      <c r="E19" s="17">
        <v>7012.74</v>
      </c>
      <c r="F19" s="17">
        <v>6993.95</v>
      </c>
      <c r="G19" s="18">
        <v>798.55</v>
      </c>
    </row>
    <row r="20" spans="1:12" ht="15.6" x14ac:dyDescent="0.3">
      <c r="A20" s="43" t="s">
        <v>57</v>
      </c>
      <c r="B20" s="43"/>
      <c r="C20" s="43"/>
      <c r="D20" s="43"/>
      <c r="E20" s="17">
        <v>105686.49</v>
      </c>
      <c r="F20" s="17">
        <v>105349.81</v>
      </c>
      <c r="G20" s="18">
        <v>11761.64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39">
        <f>'Череповецкая 11)1(2020)'!F59</f>
        <v>1324043.9839929771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91">
        <f>SUM(F28:F32)</f>
        <v>115107.31819476944</v>
      </c>
    </row>
    <row r="27" spans="1:12" ht="56.4" customHeight="1" x14ac:dyDescent="0.25">
      <c r="A27" s="70"/>
      <c r="B27" s="71"/>
      <c r="C27" s="71"/>
      <c r="D27" s="71"/>
      <c r="E27" s="72"/>
      <c r="F27" s="92"/>
    </row>
    <row r="28" spans="1:12" ht="15.6" hidden="1" x14ac:dyDescent="0.3">
      <c r="A28" s="80" t="s">
        <v>16</v>
      </c>
      <c r="B28" s="75"/>
      <c r="C28" s="75"/>
      <c r="D28" s="75"/>
      <c r="E28" s="76"/>
      <c r="F28" s="25">
        <f>'[4]УК ВР декабрь нар'!W292</f>
        <v>5565.2252404015771</v>
      </c>
      <c r="L28" s="40"/>
    </row>
    <row r="29" spans="1:12" ht="15.6" hidden="1" x14ac:dyDescent="0.3">
      <c r="A29" s="80" t="s">
        <v>31</v>
      </c>
      <c r="B29" s="75"/>
      <c r="C29" s="75"/>
      <c r="D29" s="75"/>
      <c r="E29" s="76"/>
      <c r="F29" s="25">
        <f>'[4]УК ВР декабрь нар'!X292</f>
        <v>1320.1904243831168</v>
      </c>
    </row>
    <row r="30" spans="1:12" ht="15.6" hidden="1" x14ac:dyDescent="0.3">
      <c r="A30" s="80" t="s">
        <v>18</v>
      </c>
      <c r="B30" s="75"/>
      <c r="C30" s="75"/>
      <c r="D30" s="75"/>
      <c r="E30" s="76"/>
      <c r="F30" s="25">
        <f>'[4]УК ВР декабрь нар'!Y292+'[4]УК ВР декабрь нар'!DX292</f>
        <v>6584.9136000000008</v>
      </c>
    </row>
    <row r="31" spans="1:12" ht="15.6" hidden="1" x14ac:dyDescent="0.3">
      <c r="A31" s="80" t="s">
        <v>19</v>
      </c>
      <c r="B31" s="75"/>
      <c r="C31" s="75"/>
      <c r="D31" s="75"/>
      <c r="E31" s="76"/>
      <c r="F31" s="25">
        <f>'[4]УК ВР декабрь нар'!AV292+'[4]УК ВР декабрь нар'!BM292+'[4]УК ВР декабрь нар'!BN292+'[4]УК ВР декабрь нар'!BO292+'[4]УК ВР декабрь нар'!BP292+'[4]УК ВР декабрь нар'!EG292+'[4]УК ВР декабрь нар'!EH292+'[4]УК ВР декабрь нар'!EI292+'[4]УК ВР декабрь нар'!EJ292</f>
        <v>80448.842999999993</v>
      </c>
    </row>
    <row r="32" spans="1:12" ht="15.6" hidden="1" x14ac:dyDescent="0.3">
      <c r="A32" s="86" t="s">
        <v>61</v>
      </c>
      <c r="B32" s="93"/>
      <c r="C32" s="93"/>
      <c r="D32" s="93"/>
      <c r="E32" s="94"/>
      <c r="F32" s="25">
        <f>'[4]УК ВР декабрь нар'!AY292</f>
        <v>21188.145929984752</v>
      </c>
    </row>
    <row r="33" spans="1:12" x14ac:dyDescent="0.25">
      <c r="A33" s="67" t="s">
        <v>73</v>
      </c>
      <c r="B33" s="68"/>
      <c r="C33" s="68"/>
      <c r="D33" s="68"/>
      <c r="E33" s="69"/>
      <c r="F33" s="91">
        <f>SUM(F35:F39)+229497.14</f>
        <v>402267.71929719031</v>
      </c>
    </row>
    <row r="34" spans="1:12" ht="94.8" customHeight="1" x14ac:dyDescent="0.25">
      <c r="A34" s="70"/>
      <c r="B34" s="71"/>
      <c r="C34" s="71"/>
      <c r="D34" s="71"/>
      <c r="E34" s="72"/>
      <c r="F34" s="92"/>
    </row>
    <row r="35" spans="1:12" ht="15.6" hidden="1" x14ac:dyDescent="0.3">
      <c r="A35" s="85" t="s">
        <v>16</v>
      </c>
      <c r="B35" s="85"/>
      <c r="C35" s="85"/>
      <c r="D35" s="85"/>
      <c r="E35" s="85"/>
      <c r="F35" s="25">
        <f>'[4]УК ВР декабрь нар'!CN292+'[4]УК ВР декабрь нар'!DU292</f>
        <v>90359.021577440246</v>
      </c>
      <c r="L35" s="40"/>
    </row>
    <row r="36" spans="1:12" ht="15.6" hidden="1" x14ac:dyDescent="0.3">
      <c r="A36" s="85" t="s">
        <v>31</v>
      </c>
      <c r="B36" s="85"/>
      <c r="C36" s="85"/>
      <c r="D36" s="85"/>
      <c r="E36" s="85"/>
      <c r="F36" s="25">
        <f>'[4]УК ВР декабрь нар'!CO292+'[4]УК ВР декабрь нар'!DV292</f>
        <v>20009.747801279427</v>
      </c>
    </row>
    <row r="37" spans="1:12" ht="15.6" hidden="1" x14ac:dyDescent="0.3">
      <c r="A37" s="85" t="s">
        <v>18</v>
      </c>
      <c r="B37" s="85"/>
      <c r="C37" s="85"/>
      <c r="D37" s="85"/>
      <c r="E37" s="85"/>
      <c r="F37" s="25">
        <f>'[4]УК ВР декабрь нар'!CP292+'[4]УК ВР декабрь нар'!DL292+'[4]УК ВР декабрь нар'!DP292+'[4]УК ВР декабрь нар'!DT292</f>
        <v>5706.79475</v>
      </c>
    </row>
    <row r="38" spans="1:12" ht="15.6" hidden="1" x14ac:dyDescent="0.3">
      <c r="A38" s="85" t="s">
        <v>19</v>
      </c>
      <c r="B38" s="85"/>
      <c r="C38" s="85"/>
      <c r="D38" s="85"/>
      <c r="E38" s="85"/>
      <c r="F38" s="25">
        <f>'[4]УК ВР декабрь нар'!DB292+'[4]УК ВР декабрь нар'!DY292+'[4]УК ВР декабрь нар'!DZ292+'[4]УК ВР декабрь нар'!EA292+'[4]УК ВР декабрь нар'!EB292+'[4]УК ВР декабрь нар'!EC292+'[4]УК ВР декабрь нар'!ED292+'[4]УК ВР декабрь нар'!EE292+'[4]УК ВР декабрь нар'!EF292</f>
        <v>0</v>
      </c>
    </row>
    <row r="39" spans="1:12" ht="51" hidden="1" customHeight="1" x14ac:dyDescent="0.3">
      <c r="A39" s="86" t="s">
        <v>63</v>
      </c>
      <c r="B39" s="87"/>
      <c r="C39" s="87"/>
      <c r="D39" s="87"/>
      <c r="E39" s="88"/>
      <c r="F39" s="25">
        <f>'[4]УК ВР декабрь нар'!DG292+'[4]УК ВР декабрь нар'!EP292</f>
        <v>56695.015168470636</v>
      </c>
    </row>
    <row r="40" spans="1:12" ht="72" customHeight="1" x14ac:dyDescent="0.3">
      <c r="A40" s="74" t="s">
        <v>74</v>
      </c>
      <c r="B40" s="89"/>
      <c r="C40" s="89"/>
      <c r="D40" s="89"/>
      <c r="E40" s="90"/>
      <c r="F40" s="26">
        <f>SUM(F41:F49)</f>
        <v>471874.52755</v>
      </c>
    </row>
    <row r="41" spans="1:12" ht="15.6" hidden="1" x14ac:dyDescent="0.3">
      <c r="A41" s="81" t="s">
        <v>20</v>
      </c>
      <c r="B41" s="82"/>
      <c r="C41" s="82"/>
      <c r="D41" s="82"/>
      <c r="E41" s="83"/>
      <c r="F41" s="25">
        <f>'[4]УК ВР декабрь нар'!$EU292+'[4]УК ВР декабрь нар'!FV292+'[4]УК ВР декабрь нар'!EY292</f>
        <v>456628.9</v>
      </c>
      <c r="L41" s="40"/>
    </row>
    <row r="42" spans="1:12" ht="15.6" hidden="1" x14ac:dyDescent="0.3">
      <c r="A42" s="80" t="s">
        <v>31</v>
      </c>
      <c r="B42" s="75"/>
      <c r="C42" s="75"/>
      <c r="D42" s="75"/>
      <c r="E42" s="75"/>
      <c r="F42" s="25"/>
    </row>
    <row r="43" spans="1:12" ht="15.6" hidden="1" x14ac:dyDescent="0.3">
      <c r="A43" s="85" t="s">
        <v>21</v>
      </c>
      <c r="B43" s="85"/>
      <c r="C43" s="85"/>
      <c r="D43" s="85"/>
      <c r="E43" s="80"/>
      <c r="F43" s="25"/>
    </row>
    <row r="44" spans="1:12" ht="15.6" hidden="1" x14ac:dyDescent="0.3">
      <c r="A44" s="80" t="s">
        <v>17</v>
      </c>
      <c r="B44" s="75"/>
      <c r="C44" s="75"/>
      <c r="D44" s="75"/>
      <c r="E44" s="75"/>
      <c r="F44" s="25"/>
    </row>
    <row r="45" spans="1:12" ht="15.6" hidden="1" x14ac:dyDescent="0.3">
      <c r="A45" s="85" t="s">
        <v>22</v>
      </c>
      <c r="B45" s="85"/>
      <c r="C45" s="85"/>
      <c r="D45" s="85"/>
      <c r="E45" s="80"/>
      <c r="F45" s="25"/>
    </row>
    <row r="46" spans="1:12" ht="15.6" hidden="1" x14ac:dyDescent="0.3">
      <c r="A46" s="80" t="s">
        <v>17</v>
      </c>
      <c r="B46" s="75"/>
      <c r="C46" s="75"/>
      <c r="D46" s="75"/>
      <c r="E46" s="75"/>
      <c r="F46" s="25"/>
    </row>
    <row r="47" spans="1:12" ht="15.6" hidden="1" x14ac:dyDescent="0.3">
      <c r="A47" s="85" t="s">
        <v>18</v>
      </c>
      <c r="B47" s="85"/>
      <c r="C47" s="85"/>
      <c r="D47" s="85"/>
      <c r="E47" s="80"/>
      <c r="F47" s="25">
        <f>'[4]УК ВР декабрь нар'!EW292+'[4]УК ВР декабрь нар'!FA292+'[4]УК ВР декабрь нар'!FZ292</f>
        <v>3241.7329499999996</v>
      </c>
    </row>
    <row r="48" spans="1:12" ht="15.6" hidden="1" x14ac:dyDescent="0.3">
      <c r="A48" s="80" t="s">
        <v>19</v>
      </c>
      <c r="B48" s="75"/>
      <c r="C48" s="75"/>
      <c r="D48" s="75"/>
      <c r="E48" s="75"/>
      <c r="F48" s="25">
        <f>'[4]УК ВР декабрь нар'!FL292+'[4]УК ВР декабрь нар'!GG292</f>
        <v>12003.8946</v>
      </c>
    </row>
    <row r="49" spans="1:15" ht="15.6" hidden="1" x14ac:dyDescent="0.3">
      <c r="A49" s="86" t="s">
        <v>64</v>
      </c>
      <c r="B49" s="87"/>
      <c r="C49" s="87"/>
      <c r="D49" s="87"/>
      <c r="E49" s="88"/>
      <c r="F49" s="25">
        <f>'[4]УК ВР декабрь нар'!FS292+'[4]УК ВР декабрь нар'!GL292</f>
        <v>0</v>
      </c>
    </row>
    <row r="50" spans="1:15" ht="15.6" hidden="1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75</v>
      </c>
      <c r="B51" s="78"/>
      <c r="C51" s="78"/>
      <c r="D51" s="78"/>
      <c r="E51" s="79"/>
      <c r="F51" s="26">
        <f>F26+F33+F40+F50</f>
        <v>989249.56504195975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153196.95000000001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33106.68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120090.27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1142446.5150419597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1324791.4199999997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1323170.1899999997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1506388.8889510173</v>
      </c>
      <c r="H59" s="28"/>
      <c r="K59" s="19"/>
    </row>
    <row r="61" spans="1:15" ht="37.799999999999997" customHeight="1" x14ac:dyDescent="0.25">
      <c r="A61" s="98" t="s">
        <v>79</v>
      </c>
      <c r="B61" s="98"/>
      <c r="C61" s="98"/>
      <c r="D61" s="98"/>
      <c r="E61" s="98"/>
      <c r="F61" s="99">
        <f>F59-G17</f>
        <v>1352790.0889510172</v>
      </c>
    </row>
    <row r="62" spans="1:15" x14ac:dyDescent="0.25">
      <c r="A62" s="100"/>
      <c r="B62" s="100"/>
      <c r="C62" s="100"/>
      <c r="D62" s="100"/>
      <c r="E62" s="99"/>
      <c r="F62" s="99"/>
    </row>
    <row r="63" spans="1:15" x14ac:dyDescent="0.25">
      <c r="A63" s="100" t="s">
        <v>29</v>
      </c>
      <c r="B63" s="100"/>
      <c r="C63" s="100"/>
      <c r="D63" s="100"/>
      <c r="E63" s="99"/>
      <c r="F63" s="99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Череповецкая 11)1</vt:lpstr>
      <vt:lpstr>Череповецкая 11)1(2019)</vt:lpstr>
      <vt:lpstr>Череповецкая 11)1(2020)</vt:lpstr>
      <vt:lpstr>Череповецкая 11)1(2021)</vt:lpstr>
      <vt:lpstr>'Череповецкая 11)1'!Область_печати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2018-03-29T13:27:41Z</cp:lastPrinted>
  <dcterms:created xsi:type="dcterms:W3CDTF">2013-05-24T09:13:10Z</dcterms:created>
  <dcterms:modified xsi:type="dcterms:W3CDTF">2022-04-14T10:43:33Z</dcterms:modified>
</cp:coreProperties>
</file>